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240" windowWidth="20460" windowHeight="751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Обоснование!$A$1:$AD$63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</workbook>
</file>

<file path=xl/calcChain.xml><?xml version="1.0" encoding="utf-8"?>
<calcChain xmlns="http://schemas.openxmlformats.org/spreadsheetml/2006/main">
  <c r="K19" i="3" l="1"/>
  <c r="K20" i="3"/>
  <c r="K21" i="3"/>
  <c r="K24" i="3"/>
  <c r="K28" i="3"/>
  <c r="K29" i="3"/>
  <c r="K31" i="3"/>
  <c r="K34" i="3"/>
  <c r="K35" i="3"/>
  <c r="K36" i="3"/>
  <c r="K39" i="3"/>
  <c r="K40" i="3"/>
  <c r="AA40" i="3" l="1"/>
  <c r="AB40" i="3"/>
  <c r="AC40" i="3" s="1"/>
  <c r="AA19" i="3"/>
  <c r="AA20" i="3"/>
  <c r="AA21" i="3"/>
  <c r="AA22" i="3"/>
  <c r="AA23" i="3"/>
  <c r="AA24" i="3"/>
  <c r="AA25" i="3"/>
  <c r="AA26" i="3"/>
  <c r="AA27" i="3"/>
  <c r="AA28" i="3"/>
  <c r="AA29" i="3"/>
  <c r="AA30" i="3"/>
  <c r="AA31" i="3"/>
  <c r="AA32" i="3"/>
  <c r="AA33" i="3"/>
  <c r="AA34" i="3"/>
  <c r="AA35" i="3"/>
  <c r="AA36" i="3"/>
  <c r="AA37" i="3"/>
  <c r="AA38" i="3"/>
  <c r="AA39" i="3"/>
  <c r="AD40" i="3" l="1"/>
  <c r="AB38" i="3"/>
  <c r="AB34" i="3"/>
  <c r="AB29" i="3"/>
  <c r="AB28" i="3"/>
  <c r="AB27" i="3"/>
  <c r="AB26" i="3"/>
  <c r="AB22" i="3"/>
  <c r="AB39" i="3"/>
  <c r="AC39" i="3" s="1"/>
  <c r="AB37" i="3"/>
  <c r="AC37" i="3" s="1"/>
  <c r="AB36" i="3"/>
  <c r="AC36" i="3" s="1"/>
  <c r="AB35" i="3"/>
  <c r="AC35" i="3" s="1"/>
  <c r="AB33" i="3"/>
  <c r="AC33" i="3" s="1"/>
  <c r="AB32" i="3"/>
  <c r="AC32" i="3" s="1"/>
  <c r="AB31" i="3"/>
  <c r="AC31" i="3" s="1"/>
  <c r="AB30" i="3"/>
  <c r="AC30" i="3" s="1"/>
  <c r="AB25" i="3"/>
  <c r="AC25" i="3" s="1"/>
  <c r="AB24" i="3"/>
  <c r="AC24" i="3" s="1"/>
  <c r="AB23" i="3"/>
  <c r="AC23" i="3" s="1"/>
  <c r="AB21" i="3"/>
  <c r="AC21" i="3" s="1"/>
  <c r="AB20" i="3"/>
  <c r="AC20" i="3" s="1"/>
  <c r="AB19" i="3"/>
  <c r="AC19" i="3" s="1"/>
  <c r="K18" i="3"/>
  <c r="AC22" i="3" l="1"/>
  <c r="AD22" i="3"/>
  <c r="AC29" i="3"/>
  <c r="AD29" i="3"/>
  <c r="AC26" i="3"/>
  <c r="AD26" i="3"/>
  <c r="AC28" i="3"/>
  <c r="AD28" i="3"/>
  <c r="AC34" i="3"/>
  <c r="AD34" i="3"/>
  <c r="AC27" i="3"/>
  <c r="AD27" i="3"/>
  <c r="AC38" i="3"/>
  <c r="AD38" i="3"/>
  <c r="AD19" i="3"/>
  <c r="AD20" i="3"/>
  <c r="AD21" i="3"/>
  <c r="AD23" i="3"/>
  <c r="AD24" i="3"/>
  <c r="AD25" i="3"/>
  <c r="AD30" i="3"/>
  <c r="AD31" i="3"/>
  <c r="AD32" i="3"/>
  <c r="AD33" i="3"/>
  <c r="AD35" i="3"/>
  <c r="AD36" i="3"/>
  <c r="AD37" i="3"/>
  <c r="AD39" i="3"/>
  <c r="AB18" i="3"/>
  <c r="AC18" i="3" s="1"/>
  <c r="AA18" i="3" l="1"/>
  <c r="AD18" i="3"/>
  <c r="AC41" i="3" l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<sst xmlns="http://schemas.openxmlformats.org/spreadsheetml/2006/main" count="152" uniqueCount="127">
  <si>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</si>
  <si>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</si>
  <si>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</si>
  <si>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</si>
  <si>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</si>
  <si>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</si>
  <si>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</si>
  <si>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</si>
  <si>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</si>
  <si>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</si>
  <si>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</si>
  <si>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</si>
  <si>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</si>
  <si>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</si>
  <si>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</si>
  <si>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</si>
  <si>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</si>
  <si>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</si>
  <si>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</si>
  <si>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</si>
  <si>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</si>
  <si>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</si>
  <si>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</si>
  <si>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</si>
  <si>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</si>
  <si>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</si>
  <si>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</si>
  <si>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</si>
  <si>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</si>
  <si>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</si>
  <si>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</si>
  <si>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</si>
  <si>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</si>
  <si>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</si>
  <si>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</si>
  <si>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</si>
  <si>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</si>
  <si>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</si>
  <si>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</si>
  <si>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</si>
  <si>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</si>
  <si>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</si>
  <si>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</si>
  <si>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</si>
  <si>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</si>
  <si>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</si>
  <si>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</si>
  <si>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</si>
  <si>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</si>
  <si>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</si>
  <si>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</si>
  <si>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</si>
  <si>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</si>
  <si>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</si>
  <si>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</si>
  <si>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</si>
  <si>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</si>
  <si>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</si>
  <si>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</si>
  <si>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</si>
  <si>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</si>
  <si>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</si>
  <si>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</si>
  <si>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</si>
  <si>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Общества с ограниченной ответственностью</t>
  </si>
  <si>
    <t>«Волжские коммунальные системы»</t>
  </si>
  <si>
    <t>шт</t>
  </si>
  <si>
    <t>ООО Волжские коммунальные системы</t>
  </si>
  <si>
    <t>г. Тольятти, ул. Коммунистическая, 110</t>
  </si>
  <si>
    <t>доставка</t>
  </si>
  <si>
    <t>Источник № 1 "Цены текущих договоров 2021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</si>
  <si>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2022г. к уровню цен 2021г.</t>
    </r>
  </si>
  <si>
    <t>кг</t>
  </si>
  <si>
    <t>адрес сайта 1</t>
  </si>
  <si>
    <t>адрес сайта 2</t>
  </si>
  <si>
    <t>адрес сайта 3</t>
  </si>
  <si>
    <t>адрес сайта 4</t>
  </si>
  <si>
    <t>адрес сайта 5</t>
  </si>
  <si>
    <t>л</t>
  </si>
  <si>
    <t>не принимались в расчет цены, из-за которых коэффициент вариации составил свыше 33%, в первую очередь, касается договора прошлого года из-за значительного роста в текущем году</t>
  </si>
  <si>
    <t>БА000004</t>
  </si>
  <si>
    <t>Масло гидравлическое ВМГЗ</t>
  </si>
  <si>
    <t>БА000005</t>
  </si>
  <si>
    <t>Масло гидравлическое МГЕ-46В</t>
  </si>
  <si>
    <t>БА000014</t>
  </si>
  <si>
    <t>Масло компрессорное КС-19</t>
  </si>
  <si>
    <t>БА000035</t>
  </si>
  <si>
    <t>Масло трансмиссионное SAE 80W90 API GL-5</t>
  </si>
  <si>
    <t>БА000047</t>
  </si>
  <si>
    <t>Смазка Литол-24</t>
  </si>
  <si>
    <t>БА000052</t>
  </si>
  <si>
    <t>Смазка универсальная WD-40 (400 гр)</t>
  </si>
  <si>
    <t>БА000096</t>
  </si>
  <si>
    <t>Масло моторное М-8В</t>
  </si>
  <si>
    <t>БА000122</t>
  </si>
  <si>
    <t>Масло моторное для дизельных двигателей М10Г2К</t>
  </si>
  <si>
    <t>БА000123</t>
  </si>
  <si>
    <t>Масло моторное для дизельных двигателей М8Г2К</t>
  </si>
  <si>
    <t>БА000131</t>
  </si>
  <si>
    <t>Масло моторное полусинтетическое дизельное ТУРБО "Лукойл Авангард Экстра" SAE 10w-40</t>
  </si>
  <si>
    <t>БА000135</t>
  </si>
  <si>
    <t>БА000245</t>
  </si>
  <si>
    <t>БА000246</t>
  </si>
  <si>
    <t>БА000288</t>
  </si>
  <si>
    <t>Масло моторное Shell Helix HX8 5W-40 (канистра 4 литра)</t>
  </si>
  <si>
    <t>ББ000002</t>
  </si>
  <si>
    <t>Тосол А-40М</t>
  </si>
  <si>
    <t>ББ000014</t>
  </si>
  <si>
    <t>Жидкость стеклоомывающая</t>
  </si>
  <si>
    <t>ББ000018</t>
  </si>
  <si>
    <t>ЗЖ008637</t>
  </si>
  <si>
    <t>БА000021</t>
  </si>
  <si>
    <t>Масло моторное SAE: 10W-30, API: SL/CF</t>
  </si>
  <si>
    <t>БА000069</t>
  </si>
  <si>
    <t>Масло для двухтактных двигателей API GL-1, ISO-L-EGD</t>
  </si>
  <si>
    <t>БА000117</t>
  </si>
  <si>
    <t>Смазка универсальная проникающая WD-40 200 мл</t>
  </si>
  <si>
    <t>ББ000011</t>
  </si>
  <si>
    <t>Преобразователь ржавчины</t>
  </si>
  <si>
    <t>Б</t>
  </si>
  <si>
    <t>ГСМ</t>
  </si>
  <si>
    <t>Поставка масел, смазок, жидкостей тормозных, антифризов, антиобледенителей</t>
  </si>
  <si>
    <t>Масло моторное 10w40 (20 л)</t>
  </si>
  <si>
    <t>Масло моторное «Лукойл-супер» SAE: 10W-40, API: SG/CD полусинтетика 205-216.5 л</t>
  </si>
  <si>
    <t>Масло моторное синтетическое «ENGINE OIL 0W-30» API: CF/SL (4-5л), TOYOTA 08880-80365</t>
  </si>
  <si>
    <t>Антифриз Felix G12 (фасовка 215-230 кг)</t>
  </si>
  <si>
    <t>Смазка "Felix" синяя (туба 370-420гр)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</si>
</sst>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  <numFmt numFmtId="168" formatCode="#,##0.0000"/>
  </numFmts>
  <fonts count="24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FFFFCC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9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0"/>
    <xf numFmtId="164" fontId="7" fillId="0" borderId="0" applyFont="0" applyFill="0" applyBorder="0" applyAlignment="0" applyProtection="0"/>
    <xf numFmtId="0" fontId="8" fillId="0" borderId="0"/>
    <xf numFmtId="0" fontId="3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2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" fillId="0" borderId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 applyNumberFormat="0" applyFill="0" applyBorder="0" applyAlignment="0" applyProtection="0"/>
    <xf numFmtId="0" fontId="21" fillId="0" borderId="0"/>
    <xf numFmtId="0" fontId="21" fillId="0" borderId="0"/>
    <xf numFmtId="0" fontId="22" fillId="0" borderId="0"/>
    <xf numFmtId="0" fontId="22" fillId="0" borderId="0"/>
    <xf numFmtId="0" fontId="23" fillId="0" borderId="0" applyNumberFormat="0" applyFill="0" applyBorder="0" applyAlignment="0" applyProtection="0"/>
  </cellStyleXfs>
  <cellXfs count="81">
    <xf numFmtId="0" fontId="0" fillId="0" borderId="0" xfId="0"/>
    <xf numFmtId="0" fontId="9" fillId="0" borderId="0" xfId="0" applyFont="1" applyFill="1"/>
    <xf numFmtId="0" fontId="10" fillId="0" borderId="0" xfId="0" applyFont="1" applyFill="1" applyAlignment="1">
      <alignment horizontal="left" vertical="center"/>
    </xf>
    <xf numFmtId="0" fontId="10" fillId="0" borderId="0" xfId="0" applyFont="1" applyFill="1"/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vertical="center"/>
    </xf>
    <xf numFmtId="0" fontId="9" fillId="0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 wrapText="1"/>
    </xf>
    <xf numFmtId="167" fontId="9" fillId="0" borderId="2" xfId="0" applyNumberFormat="1" applyFont="1" applyFill="1" applyBorder="1" applyAlignment="1">
      <alignment horizontal="center" vertical="center" wrapText="1"/>
    </xf>
    <xf numFmtId="166" fontId="9" fillId="2" borderId="1" xfId="32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right" vertical="center" wrapText="1"/>
    </xf>
    <xf numFmtId="0" fontId="11" fillId="0" borderId="0" xfId="0" applyFont="1" applyFill="1" applyBorder="1" applyAlignment="1">
      <alignment horizontal="right" vertical="center" wrapText="1"/>
    </xf>
    <xf numFmtId="4" fontId="11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top"/>
    </xf>
    <xf numFmtId="49" fontId="9" fillId="0" borderId="0" xfId="0" applyNumberFormat="1" applyFont="1" applyFill="1" applyAlignment="1">
      <alignment horizontal="left" vertical="top"/>
    </xf>
    <xf numFmtId="0" fontId="9" fillId="0" borderId="0" xfId="0" applyFont="1" applyFill="1" applyAlignment="1">
      <alignment horizontal="left"/>
    </xf>
    <xf numFmtId="0" fontId="11" fillId="0" borderId="0" xfId="0" applyFont="1" applyFill="1"/>
    <xf numFmtId="0" fontId="9" fillId="0" borderId="8" xfId="0" applyFont="1" applyFill="1" applyBorder="1" applyAlignment="1">
      <alignment horizontal="center"/>
    </xf>
    <xf numFmtId="0" fontId="9" fillId="0" borderId="0" xfId="0" applyFont="1" applyFill="1" applyBorder="1" applyAlignment="1"/>
    <xf numFmtId="0" fontId="9" fillId="0" borderId="0" xfId="0" applyFont="1" applyFill="1" applyBorder="1"/>
    <xf numFmtId="0" fontId="10" fillId="0" borderId="0" xfId="0" applyFont="1" applyFill="1" applyAlignment="1">
      <alignment horizontal="right"/>
    </xf>
    <xf numFmtId="0" fontId="9" fillId="0" borderId="9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/>
    </xf>
    <xf numFmtId="0" fontId="9" fillId="0" borderId="2" xfId="0" applyFont="1" applyFill="1" applyBorder="1" applyAlignment="1">
      <alignment vertical="center"/>
    </xf>
    <xf numFmtId="0" fontId="11" fillId="0" borderId="5" xfId="0" applyFont="1" applyFill="1" applyBorder="1" applyAlignment="1">
      <alignment horizontal="right" vertical="center" wrapText="1"/>
    </xf>
    <xf numFmtId="4" fontId="11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/>
    <xf numFmtId="3" fontId="9" fillId="0" borderId="2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166" fontId="7" fillId="2" borderId="1" xfId="32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/>
    <xf numFmtId="0" fontId="9" fillId="0" borderId="0" xfId="0" applyFont="1" applyFill="1" applyAlignment="1"/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0" fillId="4" borderId="1" xfId="0" applyFont="1" applyFill="1" applyBorder="1" applyAlignment="1">
      <alignment horizontal="center" vertical="center" wrapText="1"/>
    </xf>
    <xf numFmtId="3" fontId="9" fillId="0" borderId="2" xfId="0" applyNumberFormat="1" applyFont="1" applyFill="1" applyBorder="1" applyAlignment="1">
      <alignment horizontal="left" vertical="center" wrapText="1" indent="2"/>
    </xf>
    <xf numFmtId="165" fontId="9" fillId="0" borderId="0" xfId="0" applyNumberFormat="1" applyFont="1" applyFill="1"/>
    <xf numFmtId="165" fontId="14" fillId="0" borderId="0" xfId="0" applyNumberFormat="1" applyFont="1" applyFill="1" applyAlignment="1"/>
    <xf numFmtId="165" fontId="9" fillId="0" borderId="0" xfId="0" applyNumberFormat="1" applyFont="1" applyFill="1" applyAlignment="1">
      <alignment horizontal="left" wrapText="1"/>
    </xf>
    <xf numFmtId="165" fontId="11" fillId="3" borderId="10" xfId="0" applyNumberFormat="1" applyFont="1" applyFill="1" applyBorder="1" applyAlignment="1">
      <alignment horizontal="center" vertical="center" wrapText="1"/>
    </xf>
    <xf numFmtId="165" fontId="11" fillId="0" borderId="0" xfId="0" applyNumberFormat="1" applyFont="1" applyFill="1" applyBorder="1" applyAlignment="1">
      <alignment horizontal="right" vertical="center" wrapText="1"/>
    </xf>
    <xf numFmtId="165" fontId="9" fillId="0" borderId="0" xfId="0" applyNumberFormat="1" applyFont="1" applyFill="1" applyAlignment="1">
      <alignment vertical="top"/>
    </xf>
    <xf numFmtId="165" fontId="9" fillId="0" borderId="0" xfId="0" applyNumberFormat="1" applyFont="1" applyFill="1" applyBorder="1" applyAlignment="1"/>
    <xf numFmtId="0" fontId="11" fillId="0" borderId="1" xfId="0" applyFont="1" applyFill="1" applyBorder="1" applyAlignment="1">
      <alignment horizontal="center" vertical="center" wrapText="1"/>
    </xf>
    <xf numFmtId="168" fontId="9" fillId="0" borderId="2" xfId="0" applyNumberFormat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right" vertical="center" wrapText="1"/>
    </xf>
    <xf numFmtId="0" fontId="11" fillId="0" borderId="5" xfId="0" applyFont="1" applyFill="1" applyBorder="1" applyAlignment="1">
      <alignment horizontal="right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left"/>
    </xf>
    <xf numFmtId="0" fontId="15" fillId="0" borderId="3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/>
    </xf>
    <xf numFmtId="0" fontId="9" fillId="0" borderId="2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vertical="center" wrapText="1"/>
    </xf>
    <xf numFmtId="0" fontId="9" fillId="0" borderId="6" xfId="0" applyFont="1" applyFill="1" applyBorder="1" applyAlignment="1">
      <alignment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165" fontId="11" fillId="0" borderId="3" xfId="0" applyNumberFormat="1" applyFont="1" applyFill="1" applyBorder="1" applyAlignment="1">
      <alignment horizontal="center" vertical="center" wrapText="1"/>
    </xf>
    <xf numFmtId="165" fontId="11" fillId="0" borderId="7" xfId="0" applyNumberFormat="1" applyFont="1" applyFill="1" applyBorder="1" applyAlignment="1">
      <alignment horizontal="center" vertical="center" wrapText="1"/>
    </xf>
    <xf numFmtId="165" fontId="11" fillId="0" borderId="4" xfId="0" applyNumberFormat="1" applyFont="1" applyFill="1" applyBorder="1" applyAlignment="1">
      <alignment horizontal="center" vertical="center" wrapText="1"/>
    </xf>
  </cellXfs>
  <cellStyles count="79">
    <cellStyle name="Excel Built-in Excel Built-in Excel Built-in Excel" xfId="76"/>
    <cellStyle name="Excel Built-in Excel Built-in Excel Built-in Normal" xfId="74"/>
    <cellStyle name="Excel Built-in Normal" xfId="77"/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 10" xfId="55"/>
    <cellStyle name="Гиперссылка 11" xfId="57"/>
    <cellStyle name="Гиперссылка 12" xfId="59"/>
    <cellStyle name="Гиперссылка 13" xfId="61"/>
    <cellStyle name="Гиперссылка 14" xfId="63"/>
    <cellStyle name="Гиперссылка 15" xfId="65"/>
    <cellStyle name="Гиперссылка 16" xfId="67"/>
    <cellStyle name="Гиперссылка 2" xfId="39"/>
    <cellStyle name="Гиперссылка 3" xfId="41"/>
    <cellStyle name="Гиперссылка 4" xfId="43"/>
    <cellStyle name="Гиперссылка 5" xfId="45"/>
    <cellStyle name="Гиперссылка 6" xfId="47"/>
    <cellStyle name="Гиперссылка 7" xfId="49"/>
    <cellStyle name="Гиперссылка 8" xfId="51"/>
    <cellStyle name="Гиперссылка 9" xfId="53"/>
    <cellStyle name="Обычный" xfId="0" builtinId="0"/>
    <cellStyle name="Обычный 2" xfId="31"/>
    <cellStyle name="Обычный 2 2" xfId="69"/>
    <cellStyle name="Обычный 3" xfId="33"/>
    <cellStyle name="Обычный 4" xfId="34"/>
    <cellStyle name="Обычный 4 2" xfId="71"/>
    <cellStyle name="Обычный 5" xfId="35"/>
    <cellStyle name="Обычный 5 2" xfId="72"/>
    <cellStyle name="Обычный 6" xfId="38"/>
    <cellStyle name="Обычный 7" xfId="36"/>
    <cellStyle name="Обычный 8" xfId="73"/>
    <cellStyle name="Обычный 9" xfId="78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 10" xfId="56"/>
    <cellStyle name="Открывавшаяся гиперссылка 11" xfId="58"/>
    <cellStyle name="Открывавшаяся гиперссылка 12" xfId="60"/>
    <cellStyle name="Открывавшаяся гиперссылка 13" xfId="62"/>
    <cellStyle name="Открывавшаяся гиперссылка 14" xfId="64"/>
    <cellStyle name="Открывавшаяся гиперссылка 15" xfId="66"/>
    <cellStyle name="Открывавшаяся гиперссылка 16" xfId="68"/>
    <cellStyle name="Открывавшаяся гиперссылка 2" xfId="40"/>
    <cellStyle name="Открывавшаяся гиперссылка 3" xfId="42"/>
    <cellStyle name="Открывавшаяся гиперссылка 4" xfId="44"/>
    <cellStyle name="Открывавшаяся гиперссылка 5" xfId="46"/>
    <cellStyle name="Открывавшаяся гиперссылка 6" xfId="48"/>
    <cellStyle name="Открывавшаяся гиперссылка 7" xfId="50"/>
    <cellStyle name="Открывавшаяся гиперссылка 8" xfId="52"/>
    <cellStyle name="Открывавшаяся гиперссылка 9" xfId="54"/>
    <cellStyle name="Стиль 1" xfId="75"/>
    <cellStyle name="Финансовый" xfId="32" builtinId="3"/>
    <cellStyle name="Финансовый 2" xfId="70"/>
    <cellStyle name="Финансовый 3" xfId="3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1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435156</xdr:rowOff>
    </xdr:from>
    <xdr:to>
      <xdr:col>29</xdr:col>
      <xdr:colOff>2995</xdr:colOff>
      <xdr:row>21</xdr:row>
      <xdr:rowOff>435400</xdr:rowOff>
    </xdr:to>
    <xdr:pic>
      <xdr:nvPicPr>
        <xdr:cNvPr id="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</xdr:row>
      <xdr:rowOff>435156</xdr:rowOff>
    </xdr:from>
    <xdr:to>
      <xdr:col>29</xdr:col>
      <xdr:colOff>2995</xdr:colOff>
      <xdr:row>22</xdr:row>
      <xdr:rowOff>435400</xdr:rowOff>
    </xdr:to>
    <xdr:pic>
      <xdr:nvPicPr>
        <xdr:cNvPr id="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</xdr:row>
      <xdr:rowOff>435156</xdr:rowOff>
    </xdr:from>
    <xdr:to>
      <xdr:col>29</xdr:col>
      <xdr:colOff>2995</xdr:colOff>
      <xdr:row>23</xdr:row>
      <xdr:rowOff>435400</xdr:rowOff>
    </xdr:to>
    <xdr:pic>
      <xdr:nvPicPr>
        <xdr:cNvPr id="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</xdr:row>
      <xdr:rowOff>435156</xdr:rowOff>
    </xdr:from>
    <xdr:to>
      <xdr:col>29</xdr:col>
      <xdr:colOff>2995</xdr:colOff>
      <xdr:row>24</xdr:row>
      <xdr:rowOff>435400</xdr:rowOff>
    </xdr:to>
    <xdr:pic>
      <xdr:nvPicPr>
        <xdr:cNvPr id="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</xdr:row>
      <xdr:rowOff>435156</xdr:rowOff>
    </xdr:from>
    <xdr:to>
      <xdr:col>29</xdr:col>
      <xdr:colOff>2995</xdr:colOff>
      <xdr:row>25</xdr:row>
      <xdr:rowOff>435400</xdr:rowOff>
    </xdr:to>
    <xdr:pic>
      <xdr:nvPicPr>
        <xdr:cNvPr id="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</xdr:row>
      <xdr:rowOff>435156</xdr:rowOff>
    </xdr:from>
    <xdr:to>
      <xdr:col>29</xdr:col>
      <xdr:colOff>2995</xdr:colOff>
      <xdr:row>26</xdr:row>
      <xdr:rowOff>435400</xdr:rowOff>
    </xdr:to>
    <xdr:pic>
      <xdr:nvPicPr>
        <xdr:cNvPr id="3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27</xdr:row>
      <xdr:rowOff>435156</xdr:rowOff>
    </xdr:from>
    <xdr:to>
      <xdr:col>29</xdr:col>
      <xdr:colOff>2995</xdr:colOff>
      <xdr:row>27</xdr:row>
      <xdr:rowOff>435400</xdr:rowOff>
    </xdr:to>
    <xdr:pic>
      <xdr:nvPicPr>
        <xdr:cNvPr id="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28</xdr:row>
      <xdr:rowOff>435156</xdr:rowOff>
    </xdr:from>
    <xdr:to>
      <xdr:col>29</xdr:col>
      <xdr:colOff>2995</xdr:colOff>
      <xdr:row>28</xdr:row>
      <xdr:rowOff>435400</xdr:rowOff>
    </xdr:to>
    <xdr:pic>
      <xdr:nvPicPr>
        <xdr:cNvPr id="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29</xdr:row>
      <xdr:rowOff>435156</xdr:rowOff>
    </xdr:from>
    <xdr:to>
      <xdr:col>29</xdr:col>
      <xdr:colOff>2995</xdr:colOff>
      <xdr:row>29</xdr:row>
      <xdr:rowOff>435400</xdr:rowOff>
    </xdr:to>
    <xdr:pic>
      <xdr:nvPicPr>
        <xdr:cNvPr id="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30</xdr:row>
      <xdr:rowOff>435156</xdr:rowOff>
    </xdr:from>
    <xdr:to>
      <xdr:col>29</xdr:col>
      <xdr:colOff>2995</xdr:colOff>
      <xdr:row>30</xdr:row>
      <xdr:rowOff>435400</xdr:rowOff>
    </xdr:to>
    <xdr:pic>
      <xdr:nvPicPr>
        <xdr:cNvPr id="3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31</xdr:row>
      <xdr:rowOff>435156</xdr:rowOff>
    </xdr:from>
    <xdr:to>
      <xdr:col>29</xdr:col>
      <xdr:colOff>2995</xdr:colOff>
      <xdr:row>31</xdr:row>
      <xdr:rowOff>435400</xdr:rowOff>
    </xdr:to>
    <xdr:pic>
      <xdr:nvPicPr>
        <xdr:cNvPr id="4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32</xdr:row>
      <xdr:rowOff>435156</xdr:rowOff>
    </xdr:from>
    <xdr:to>
      <xdr:col>29</xdr:col>
      <xdr:colOff>2995</xdr:colOff>
      <xdr:row>32</xdr:row>
      <xdr:rowOff>435400</xdr:rowOff>
    </xdr:to>
    <xdr:pic>
      <xdr:nvPicPr>
        <xdr:cNvPr id="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33</xdr:row>
      <xdr:rowOff>435156</xdr:rowOff>
    </xdr:from>
    <xdr:to>
      <xdr:col>29</xdr:col>
      <xdr:colOff>2995</xdr:colOff>
      <xdr:row>33</xdr:row>
      <xdr:rowOff>435400</xdr:rowOff>
    </xdr:to>
    <xdr:pic>
      <xdr:nvPicPr>
        <xdr:cNvPr id="4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34</xdr:row>
      <xdr:rowOff>435156</xdr:rowOff>
    </xdr:from>
    <xdr:to>
      <xdr:col>29</xdr:col>
      <xdr:colOff>2995</xdr:colOff>
      <xdr:row>34</xdr:row>
      <xdr:rowOff>435400</xdr:rowOff>
    </xdr:to>
    <xdr:pic>
      <xdr:nvPicPr>
        <xdr:cNvPr id="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35</xdr:row>
      <xdr:rowOff>435156</xdr:rowOff>
    </xdr:from>
    <xdr:to>
      <xdr:col>29</xdr:col>
      <xdr:colOff>2995</xdr:colOff>
      <xdr:row>35</xdr:row>
      <xdr:rowOff>435400</xdr:rowOff>
    </xdr:to>
    <xdr:pic>
      <xdr:nvPicPr>
        <xdr:cNvPr id="4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36</xdr:row>
      <xdr:rowOff>435156</xdr:rowOff>
    </xdr:from>
    <xdr:to>
      <xdr:col>29</xdr:col>
      <xdr:colOff>2995</xdr:colOff>
      <xdr:row>36</xdr:row>
      <xdr:rowOff>435400</xdr:rowOff>
    </xdr:to>
    <xdr:pic>
      <xdr:nvPicPr>
        <xdr:cNvPr id="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37</xdr:row>
      <xdr:rowOff>435156</xdr:rowOff>
    </xdr:from>
    <xdr:to>
      <xdr:col>29</xdr:col>
      <xdr:colOff>2995</xdr:colOff>
      <xdr:row>37</xdr:row>
      <xdr:rowOff>435400</xdr:rowOff>
    </xdr:to>
    <xdr:pic>
      <xdr:nvPicPr>
        <xdr:cNvPr id="4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38</xdr:row>
      <xdr:rowOff>435156</xdr:rowOff>
    </xdr:from>
    <xdr:to>
      <xdr:col>29</xdr:col>
      <xdr:colOff>2995</xdr:colOff>
      <xdr:row>38</xdr:row>
      <xdr:rowOff>435400</xdr:rowOff>
    </xdr:to>
    <xdr:pic>
      <xdr:nvPicPr>
        <xdr:cNvPr id="4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39</xdr:row>
      <xdr:rowOff>435156</xdr:rowOff>
    </xdr:from>
    <xdr:to>
      <xdr:col>29</xdr:col>
      <xdr:colOff>2995</xdr:colOff>
      <xdr:row>39</xdr:row>
      <xdr:rowOff>435400</xdr:rowOff>
    </xdr:to>
    <xdr:pic>
      <xdr:nvPicPr>
        <xdr:cNvPr id="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3" Type="http://schemas.openxmlformats.org/officeDocument/2006/relationships/hyperlink" Target="http://ormet.ru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s://www.uruzz.ru/" TargetMode="External"/><Relationship Id="rId1" Type="http://schemas.openxmlformats.org/officeDocument/2006/relationships/hyperlink" Target="https://www.&#1072;&#1083;&#1080;&#1079;&#1072;&#1088;&#1080;&#1085;&#1089;&#1087;&#1073;.&#1088;&#1092;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shpc.ru/" TargetMode="External"/><Relationship Id="rId4" Type="http://schemas.openxmlformats.org/officeDocument/2006/relationships/hyperlink" Target="https://&#1072;&#1088;&#1077;&#1086;&#1083;&#1072;&#1073;.&#1088;&#1092;/" TargetMode="External"/><Relationship Id="rId9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61"/>
  <sheetViews>
    <sheetView tabSelected="1" view="pageBreakPreview" topLeftCell="A13" zoomScale="75" zoomScaleNormal="70" zoomScaleSheetLayoutView="75" zoomScalePageLayoutView="120" workbookViewId="0">
      <selection activeCell="N48" sqref="N48"/>
    </sheetView>
  </sheetViews>
  <sheetFormatPr defaultRowHeight="12.75" x14ac:dyDescent="0.2"/>
  <cols>
    <col min="1" max="1" width="4.42578125" style="1" customWidth="1"/>
    <col min="2" max="2" width="12.42578125" style="1" customWidth="1"/>
    <col min="3" max="3" width="38.5703125" style="1" customWidth="1"/>
    <col min="4" max="4" width="8.28515625" style="1" customWidth="1"/>
    <col min="5" max="5" width="9.5703125" style="48" customWidth="1"/>
    <col min="6" max="6" width="15" style="1" customWidth="1"/>
    <col min="7" max="8" width="10.85546875" style="1" customWidth="1"/>
    <col min="9" max="9" width="16.42578125" style="1" customWidth="1"/>
    <col min="10" max="10" width="14.42578125" style="1" customWidth="1"/>
    <col min="11" max="11" width="27.5703125" style="1" customWidth="1"/>
    <col min="12" max="26" width="12.7109375" style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9.140625" style="1"/>
  </cols>
  <sheetData>
    <row r="1" spans="1:30" ht="15.75" x14ac:dyDescent="0.2">
      <c r="V1" s="2"/>
      <c r="AA1" s="1" t="s">
        <v>62</v>
      </c>
    </row>
    <row r="2" spans="1:30" ht="15.75" x14ac:dyDescent="0.2">
      <c r="V2" s="2"/>
      <c r="AA2" s="1" t="s">
        <v>63</v>
      </c>
    </row>
    <row r="3" spans="1:30" ht="15.75" x14ac:dyDescent="0.2">
      <c r="V3" s="2"/>
      <c r="AA3" s="1" t="s">
        <v>64</v>
      </c>
    </row>
    <row r="4" spans="1:30" ht="16.5" customHeight="1" x14ac:dyDescent="0.25">
      <c r="C4" s="42"/>
      <c r="D4" s="42"/>
      <c r="E4" s="49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3" t="s">
        <v>65</v>
      </c>
      <c r="AB4" s="42"/>
      <c r="AC4" s="42"/>
    </row>
    <row r="5" spans="1:30" ht="15.75" customHeight="1" x14ac:dyDescent="0.2">
      <c r="C5" s="4" t="s">
        <v>3</v>
      </c>
      <c r="D5" s="4"/>
      <c r="E5" s="50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14</v>
      </c>
      <c r="D6" s="72" t="s">
        <v>67</v>
      </c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4"/>
    </row>
    <row r="7" spans="1:30" s="6" customFormat="1" ht="19.5" customHeight="1" x14ac:dyDescent="0.2">
      <c r="C7" s="7" t="s">
        <v>31</v>
      </c>
      <c r="D7" s="72" t="s">
        <v>119</v>
      </c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4"/>
    </row>
    <row r="8" spans="1:30" s="6" customFormat="1" ht="19.5" customHeight="1" x14ac:dyDescent="0.2">
      <c r="C8" s="7" t="s">
        <v>22</v>
      </c>
      <c r="D8" s="72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4"/>
    </row>
    <row r="9" spans="1:30" s="6" customFormat="1" ht="19.5" customHeight="1" x14ac:dyDescent="0.2">
      <c r="C9" s="7" t="s">
        <v>21</v>
      </c>
      <c r="D9" s="72" t="s">
        <v>120</v>
      </c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4"/>
    </row>
    <row r="10" spans="1:30" s="6" customFormat="1" ht="19.5" customHeight="1" x14ac:dyDescent="0.2">
      <c r="C10" s="7" t="s">
        <v>9</v>
      </c>
      <c r="D10" s="72" t="s">
        <v>121</v>
      </c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4"/>
    </row>
    <row r="11" spans="1:30" s="6" customFormat="1" ht="27" customHeight="1" x14ac:dyDescent="0.2">
      <c r="C11" s="7" t="s">
        <v>10</v>
      </c>
      <c r="D11" s="72" t="s">
        <v>68</v>
      </c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4"/>
    </row>
    <row r="12" spans="1:30" s="6" customFormat="1" ht="45.75" customHeight="1" x14ac:dyDescent="0.2">
      <c r="C12" s="7" t="s">
        <v>20</v>
      </c>
      <c r="D12" s="72" t="s">
        <v>69</v>
      </c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4"/>
    </row>
    <row r="13" spans="1:30" ht="16.5" customHeight="1" x14ac:dyDescent="0.2"/>
    <row r="14" spans="1:30" ht="25.5" customHeight="1" x14ac:dyDescent="0.2">
      <c r="A14" s="62" t="s">
        <v>6</v>
      </c>
      <c r="B14" s="59" t="s">
        <v>26</v>
      </c>
      <c r="C14" s="62" t="s">
        <v>1</v>
      </c>
      <c r="D14" s="59" t="s">
        <v>4</v>
      </c>
      <c r="E14" s="78" t="s">
        <v>56</v>
      </c>
      <c r="F14" s="62" t="s">
        <v>70</v>
      </c>
      <c r="G14" s="62"/>
      <c r="H14" s="62"/>
      <c r="I14" s="62"/>
      <c r="J14" s="59" t="s">
        <v>71</v>
      </c>
      <c r="K14" s="59" t="s">
        <v>59</v>
      </c>
      <c r="L14" s="65" t="s">
        <v>57</v>
      </c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75" t="s">
        <v>60</v>
      </c>
      <c r="AB14" s="59" t="s">
        <v>33</v>
      </c>
      <c r="AC14" s="59" t="s">
        <v>32</v>
      </c>
      <c r="AD14" s="68" t="s">
        <v>53</v>
      </c>
    </row>
    <row r="15" spans="1:30" ht="28.5" customHeight="1" x14ac:dyDescent="0.2">
      <c r="A15" s="62"/>
      <c r="B15" s="60"/>
      <c r="C15" s="62"/>
      <c r="D15" s="60"/>
      <c r="E15" s="79"/>
      <c r="F15" s="62" t="s">
        <v>19</v>
      </c>
      <c r="G15" s="62" t="s">
        <v>15</v>
      </c>
      <c r="H15" s="62" t="s">
        <v>16</v>
      </c>
      <c r="I15" s="62" t="s">
        <v>27</v>
      </c>
      <c r="J15" s="60"/>
      <c r="K15" s="60"/>
      <c r="L15" s="65" t="s">
        <v>54</v>
      </c>
      <c r="M15" s="66"/>
      <c r="N15" s="66"/>
      <c r="O15" s="66"/>
      <c r="P15" s="66"/>
      <c r="Q15" s="65" t="s">
        <v>58</v>
      </c>
      <c r="R15" s="66"/>
      <c r="S15" s="66"/>
      <c r="T15" s="66"/>
      <c r="U15" s="66"/>
      <c r="V15" s="62" t="s">
        <v>55</v>
      </c>
      <c r="W15" s="62"/>
      <c r="X15" s="62"/>
      <c r="Y15" s="62"/>
      <c r="Z15" s="62"/>
      <c r="AA15" s="76"/>
      <c r="AB15" s="60"/>
      <c r="AC15" s="60"/>
      <c r="AD15" s="69"/>
    </row>
    <row r="16" spans="1:30" ht="52.5" customHeight="1" x14ac:dyDescent="0.2">
      <c r="A16" s="62"/>
      <c r="B16" s="61"/>
      <c r="C16" s="62"/>
      <c r="D16" s="61"/>
      <c r="E16" s="80"/>
      <c r="F16" s="62"/>
      <c r="G16" s="62"/>
      <c r="H16" s="62"/>
      <c r="I16" s="62"/>
      <c r="J16" s="61"/>
      <c r="K16" s="61"/>
      <c r="L16" s="33" t="s">
        <v>11</v>
      </c>
      <c r="M16" s="33" t="s">
        <v>12</v>
      </c>
      <c r="N16" s="33" t="s">
        <v>13</v>
      </c>
      <c r="O16" s="33" t="s">
        <v>34</v>
      </c>
      <c r="P16" s="33" t="s">
        <v>35</v>
      </c>
      <c r="Q16" s="33" t="s">
        <v>17</v>
      </c>
      <c r="R16" s="33" t="s">
        <v>18</v>
      </c>
      <c r="S16" s="33" t="s">
        <v>23</v>
      </c>
      <c r="T16" s="33" t="s">
        <v>36</v>
      </c>
      <c r="U16" s="33" t="s">
        <v>37</v>
      </c>
      <c r="V16" s="55" t="s">
        <v>73</v>
      </c>
      <c r="W16" s="55" t="s">
        <v>74</v>
      </c>
      <c r="X16" s="55" t="s">
        <v>75</v>
      </c>
      <c r="Y16" s="55" t="s">
        <v>76</v>
      </c>
      <c r="Z16" s="55" t="s">
        <v>77</v>
      </c>
      <c r="AA16" s="77"/>
      <c r="AB16" s="61"/>
      <c r="AC16" s="61"/>
      <c r="AD16" s="70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51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38</v>
      </c>
      <c r="M17" s="8" t="s">
        <v>39</v>
      </c>
      <c r="N17" s="8" t="s">
        <v>40</v>
      </c>
      <c r="O17" s="8" t="s">
        <v>41</v>
      </c>
      <c r="P17" s="8" t="s">
        <v>42</v>
      </c>
      <c r="Q17" s="8" t="s">
        <v>43</v>
      </c>
      <c r="R17" s="8" t="s">
        <v>44</v>
      </c>
      <c r="S17" s="8" t="s">
        <v>45</v>
      </c>
      <c r="T17" s="8" t="s">
        <v>46</v>
      </c>
      <c r="U17" s="8" t="s">
        <v>47</v>
      </c>
      <c r="V17" s="8" t="s">
        <v>48</v>
      </c>
      <c r="W17" s="8" t="s">
        <v>49</v>
      </c>
      <c r="X17" s="8" t="s">
        <v>50</v>
      </c>
      <c r="Y17" s="8" t="s">
        <v>51</v>
      </c>
      <c r="Z17" s="8" t="s">
        <v>52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34.5" customHeight="1" x14ac:dyDescent="0.2">
      <c r="A18" s="13">
        <v>1</v>
      </c>
      <c r="B18" s="44" t="s">
        <v>80</v>
      </c>
      <c r="C18" s="45" t="s">
        <v>81</v>
      </c>
      <c r="D18" s="46" t="s">
        <v>78</v>
      </c>
      <c r="E18" s="18">
        <v>400</v>
      </c>
      <c r="F18" s="40">
        <v>88</v>
      </c>
      <c r="G18" s="47">
        <v>66</v>
      </c>
      <c r="H18" s="15">
        <v>44278</v>
      </c>
      <c r="I18" s="15"/>
      <c r="J18" s="56">
        <v>0.99019999999999997</v>
      </c>
      <c r="K18" s="14">
        <f t="shared" ref="K18:K40" si="0">IF(SUM(F18)=0,"",F18*J18)</f>
        <v>87.137599999999992</v>
      </c>
      <c r="L18" s="41">
        <v>190.58</v>
      </c>
      <c r="M18" s="41">
        <v>202.01</v>
      </c>
      <c r="N18" s="41">
        <v>200.11</v>
      </c>
      <c r="O18" s="41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7">
        <f>COUNTIF(K18:Z18,"&gt;0")</f>
        <v>4</v>
      </c>
      <c r="AB18" s="19">
        <f>CEILING(SUM(K18:Z18)/COUNTIF(K18:Z18,"&gt;0"),0.01)</f>
        <v>169.96</v>
      </c>
      <c r="AC18" s="19">
        <f>AB18*E18</f>
        <v>67984</v>
      </c>
      <c r="AD18" s="39">
        <f>STDEV(K18:Z18)/AB18*100</f>
        <v>32.61975566884886</v>
      </c>
    </row>
    <row r="19" spans="1:30" ht="42.75" customHeight="1" x14ac:dyDescent="0.2">
      <c r="A19" s="13">
        <v>2</v>
      </c>
      <c r="B19" s="44" t="s">
        <v>82</v>
      </c>
      <c r="C19" s="45" t="s">
        <v>83</v>
      </c>
      <c r="D19" s="46" t="s">
        <v>78</v>
      </c>
      <c r="E19" s="18">
        <v>200</v>
      </c>
      <c r="F19" s="40"/>
      <c r="G19" s="47">
        <v>66</v>
      </c>
      <c r="H19" s="15">
        <v>44278</v>
      </c>
      <c r="I19" s="15"/>
      <c r="J19" s="56">
        <v>0.99019999999999997</v>
      </c>
      <c r="K19" s="14" t="str">
        <f t="shared" si="0"/>
        <v/>
      </c>
      <c r="L19" s="41">
        <v>170.28</v>
      </c>
      <c r="M19" s="41">
        <v>177.09</v>
      </c>
      <c r="N19" s="41">
        <v>178.79</v>
      </c>
      <c r="O19" s="41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7">
        <f t="shared" ref="AA19:AA40" si="1">COUNTIF(K19:Z19,"&gt;0")</f>
        <v>3</v>
      </c>
      <c r="AB19" s="19">
        <f t="shared" ref="AB19:AB40" si="2">CEILING(SUM(K19:Z19)/COUNTIF(K19:Z19,"&gt;0"),0.01)</f>
        <v>175.39000000000001</v>
      </c>
      <c r="AC19" s="19">
        <f t="shared" ref="AC19:AC40" si="3">AB19*E19</f>
        <v>35078</v>
      </c>
      <c r="AD19" s="39">
        <f t="shared" ref="AD19:AD40" si="4">STDEV(K19:Z19)/AB19*100</f>
        <v>2.5676759382398275</v>
      </c>
    </row>
    <row r="20" spans="1:30" ht="42.75" customHeight="1" x14ac:dyDescent="0.2">
      <c r="A20" s="13">
        <v>3</v>
      </c>
      <c r="B20" s="44" t="s">
        <v>84</v>
      </c>
      <c r="C20" s="45" t="s">
        <v>85</v>
      </c>
      <c r="D20" s="46" t="s">
        <v>78</v>
      </c>
      <c r="E20" s="18">
        <v>20</v>
      </c>
      <c r="F20" s="40"/>
      <c r="G20" s="47">
        <v>66</v>
      </c>
      <c r="H20" s="15">
        <v>44278</v>
      </c>
      <c r="I20" s="15"/>
      <c r="J20" s="56">
        <v>0.99019999999999997</v>
      </c>
      <c r="K20" s="14" t="str">
        <f t="shared" si="0"/>
        <v/>
      </c>
      <c r="L20" s="41">
        <v>169.22</v>
      </c>
      <c r="M20" s="41">
        <v>177.68</v>
      </c>
      <c r="N20" s="41">
        <v>177.68</v>
      </c>
      <c r="O20" s="41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7">
        <f t="shared" si="1"/>
        <v>3</v>
      </c>
      <c r="AB20" s="19">
        <f t="shared" si="2"/>
        <v>174.86</v>
      </c>
      <c r="AC20" s="19">
        <f t="shared" si="3"/>
        <v>3497.2000000000003</v>
      </c>
      <c r="AD20" s="39">
        <f t="shared" si="4"/>
        <v>2.7933108071281243</v>
      </c>
    </row>
    <row r="21" spans="1:30" ht="42.75" customHeight="1" x14ac:dyDescent="0.2">
      <c r="A21" s="13">
        <v>4</v>
      </c>
      <c r="B21" s="44" t="s">
        <v>86</v>
      </c>
      <c r="C21" s="45" t="s">
        <v>87</v>
      </c>
      <c r="D21" s="46" t="s">
        <v>78</v>
      </c>
      <c r="E21" s="18">
        <v>200</v>
      </c>
      <c r="F21" s="40"/>
      <c r="G21" s="47">
        <v>66</v>
      </c>
      <c r="H21" s="15">
        <v>44278</v>
      </c>
      <c r="I21" s="15"/>
      <c r="J21" s="56">
        <v>0.99019999999999997</v>
      </c>
      <c r="K21" s="14" t="str">
        <f t="shared" si="0"/>
        <v/>
      </c>
      <c r="L21" s="41">
        <v>262.02999999999997</v>
      </c>
      <c r="M21" s="41">
        <v>269.89</v>
      </c>
      <c r="N21" s="41">
        <v>275.13</v>
      </c>
      <c r="O21" s="41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7">
        <f t="shared" si="1"/>
        <v>3</v>
      </c>
      <c r="AB21" s="19">
        <f t="shared" si="2"/>
        <v>269.02</v>
      </c>
      <c r="AC21" s="19">
        <f t="shared" si="3"/>
        <v>53804</v>
      </c>
      <c r="AD21" s="39">
        <f t="shared" si="4"/>
        <v>2.4509412212734372</v>
      </c>
    </row>
    <row r="22" spans="1:30" ht="42.75" customHeight="1" x14ac:dyDescent="0.2">
      <c r="A22" s="13">
        <v>5</v>
      </c>
      <c r="B22" s="44" t="s">
        <v>88</v>
      </c>
      <c r="C22" s="45" t="s">
        <v>89</v>
      </c>
      <c r="D22" s="46" t="s">
        <v>72</v>
      </c>
      <c r="E22" s="18">
        <v>84</v>
      </c>
      <c r="F22" s="40">
        <v>149</v>
      </c>
      <c r="G22" s="47">
        <v>66</v>
      </c>
      <c r="H22" s="15">
        <v>44278</v>
      </c>
      <c r="I22" s="15"/>
      <c r="J22" s="56">
        <v>0.99019999999999997</v>
      </c>
      <c r="K22" s="14"/>
      <c r="L22" s="41">
        <v>420.33</v>
      </c>
      <c r="M22" s="41">
        <v>437.14</v>
      </c>
      <c r="N22" s="41">
        <v>441.35</v>
      </c>
      <c r="O22" s="41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7">
        <f t="shared" si="1"/>
        <v>3</v>
      </c>
      <c r="AB22" s="19">
        <f t="shared" si="2"/>
        <v>432.94</v>
      </c>
      <c r="AC22" s="19">
        <f t="shared" si="3"/>
        <v>36366.959999999999</v>
      </c>
      <c r="AD22" s="39">
        <f t="shared" si="4"/>
        <v>2.5688559846594119</v>
      </c>
    </row>
    <row r="23" spans="1:30" ht="42.75" customHeight="1" x14ac:dyDescent="0.2">
      <c r="A23" s="13">
        <v>6</v>
      </c>
      <c r="B23" s="44" t="s">
        <v>90</v>
      </c>
      <c r="C23" s="45" t="s">
        <v>91</v>
      </c>
      <c r="D23" s="46" t="s">
        <v>66</v>
      </c>
      <c r="E23" s="18">
        <v>12</v>
      </c>
      <c r="F23" s="40">
        <v>180</v>
      </c>
      <c r="G23" s="47">
        <v>66</v>
      </c>
      <c r="H23" s="15">
        <v>44278</v>
      </c>
      <c r="I23" s="15"/>
      <c r="J23" s="56">
        <v>0.99019999999999997</v>
      </c>
      <c r="K23" s="14"/>
      <c r="L23" s="41">
        <v>509.17</v>
      </c>
      <c r="M23" s="41">
        <v>539.72</v>
      </c>
      <c r="N23" s="41">
        <v>534.63</v>
      </c>
      <c r="O23" s="41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7">
        <f t="shared" si="1"/>
        <v>3</v>
      </c>
      <c r="AB23" s="19">
        <f t="shared" si="2"/>
        <v>527.84</v>
      </c>
      <c r="AC23" s="19">
        <f t="shared" si="3"/>
        <v>6334.08</v>
      </c>
      <c r="AD23" s="39">
        <f t="shared" si="4"/>
        <v>3.1008949776651558</v>
      </c>
    </row>
    <row r="24" spans="1:30" ht="42.75" customHeight="1" x14ac:dyDescent="0.2">
      <c r="A24" s="13">
        <v>7</v>
      </c>
      <c r="B24" s="44" t="s">
        <v>92</v>
      </c>
      <c r="C24" s="45" t="s">
        <v>93</v>
      </c>
      <c r="D24" s="46" t="s">
        <v>78</v>
      </c>
      <c r="E24" s="18">
        <v>400</v>
      </c>
      <c r="F24" s="40"/>
      <c r="G24" s="47">
        <v>66</v>
      </c>
      <c r="H24" s="15">
        <v>44278</v>
      </c>
      <c r="I24" s="15"/>
      <c r="J24" s="56">
        <v>0.99019999999999997</v>
      </c>
      <c r="K24" s="14" t="str">
        <f t="shared" si="0"/>
        <v/>
      </c>
      <c r="L24" s="41">
        <v>191.2</v>
      </c>
      <c r="M24" s="41">
        <v>208.41</v>
      </c>
      <c r="N24" s="41">
        <v>200.76</v>
      </c>
      <c r="O24" s="41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7">
        <f t="shared" si="1"/>
        <v>3</v>
      </c>
      <c r="AB24" s="19">
        <f t="shared" si="2"/>
        <v>200.13</v>
      </c>
      <c r="AC24" s="19">
        <f t="shared" si="3"/>
        <v>80052</v>
      </c>
      <c r="AD24" s="39">
        <f t="shared" si="4"/>
        <v>4.3085227296330961</v>
      </c>
    </row>
    <row r="25" spans="1:30" ht="42.75" customHeight="1" x14ac:dyDescent="0.2">
      <c r="A25" s="13">
        <v>8</v>
      </c>
      <c r="B25" s="44" t="s">
        <v>94</v>
      </c>
      <c r="C25" s="45" t="s">
        <v>95</v>
      </c>
      <c r="D25" s="46" t="s">
        <v>78</v>
      </c>
      <c r="E25" s="18">
        <v>200</v>
      </c>
      <c r="F25" s="40">
        <v>76</v>
      </c>
      <c r="G25" s="47">
        <v>66</v>
      </c>
      <c r="H25" s="15">
        <v>44278</v>
      </c>
      <c r="I25" s="15"/>
      <c r="J25" s="56">
        <v>0.99019999999999997</v>
      </c>
      <c r="K25" s="14"/>
      <c r="L25" s="41">
        <v>183.28</v>
      </c>
      <c r="M25" s="41">
        <v>199.78</v>
      </c>
      <c r="N25" s="41">
        <v>192.44</v>
      </c>
      <c r="O25" s="41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7">
        <f t="shared" si="1"/>
        <v>3</v>
      </c>
      <c r="AB25" s="19">
        <f t="shared" si="2"/>
        <v>191.84</v>
      </c>
      <c r="AC25" s="19">
        <f t="shared" si="3"/>
        <v>38368</v>
      </c>
      <c r="AD25" s="39">
        <f t="shared" si="4"/>
        <v>4.3091703322899733</v>
      </c>
    </row>
    <row r="26" spans="1:30" ht="42.75" customHeight="1" x14ac:dyDescent="0.2">
      <c r="A26" s="13">
        <v>9</v>
      </c>
      <c r="B26" s="44" t="s">
        <v>96</v>
      </c>
      <c r="C26" s="45" t="s">
        <v>97</v>
      </c>
      <c r="D26" s="46" t="s">
        <v>78</v>
      </c>
      <c r="E26" s="18">
        <v>200</v>
      </c>
      <c r="F26" s="40">
        <v>73</v>
      </c>
      <c r="G26" s="47">
        <v>66</v>
      </c>
      <c r="H26" s="15">
        <v>44278</v>
      </c>
      <c r="I26" s="15"/>
      <c r="J26" s="56">
        <v>0.99019999999999997</v>
      </c>
      <c r="K26" s="14"/>
      <c r="L26" s="41">
        <v>162.5</v>
      </c>
      <c r="M26" s="41">
        <v>177.13</v>
      </c>
      <c r="N26" s="41">
        <v>170.63</v>
      </c>
      <c r="O26" s="41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7">
        <f t="shared" si="1"/>
        <v>3</v>
      </c>
      <c r="AB26" s="19">
        <f t="shared" si="2"/>
        <v>170.09</v>
      </c>
      <c r="AC26" s="19">
        <f t="shared" si="3"/>
        <v>34018</v>
      </c>
      <c r="AD26" s="39">
        <f t="shared" si="4"/>
        <v>4.3095527277371044</v>
      </c>
    </row>
    <row r="27" spans="1:30" ht="42.75" customHeight="1" x14ac:dyDescent="0.2">
      <c r="A27" s="13">
        <v>10</v>
      </c>
      <c r="B27" s="44" t="s">
        <v>98</v>
      </c>
      <c r="C27" s="45" t="s">
        <v>99</v>
      </c>
      <c r="D27" s="46" t="s">
        <v>78</v>
      </c>
      <c r="E27" s="18">
        <v>400</v>
      </c>
      <c r="F27" s="40">
        <v>119</v>
      </c>
      <c r="G27" s="47">
        <v>66</v>
      </c>
      <c r="H27" s="15">
        <v>44278</v>
      </c>
      <c r="I27" s="15"/>
      <c r="J27" s="56">
        <v>0.99019999999999997</v>
      </c>
      <c r="K27" s="14"/>
      <c r="L27" s="41">
        <v>270.83</v>
      </c>
      <c r="M27" s="41">
        <v>295.2</v>
      </c>
      <c r="N27" s="41">
        <v>284.37</v>
      </c>
      <c r="O27" s="41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7">
        <f t="shared" si="1"/>
        <v>3</v>
      </c>
      <c r="AB27" s="19">
        <f t="shared" si="2"/>
        <v>283.47000000000003</v>
      </c>
      <c r="AC27" s="19">
        <f t="shared" si="3"/>
        <v>113388.00000000001</v>
      </c>
      <c r="AD27" s="39">
        <f t="shared" si="4"/>
        <v>4.3073649274261268</v>
      </c>
    </row>
    <row r="28" spans="1:30" ht="42.75" customHeight="1" x14ac:dyDescent="0.2">
      <c r="A28" s="13">
        <v>11</v>
      </c>
      <c r="B28" s="44" t="s">
        <v>100</v>
      </c>
      <c r="C28" s="45" t="s">
        <v>122</v>
      </c>
      <c r="D28" s="46" t="s">
        <v>66</v>
      </c>
      <c r="E28" s="18">
        <v>3</v>
      </c>
      <c r="F28" s="40">
        <v>2416.67</v>
      </c>
      <c r="G28" s="47">
        <v>66</v>
      </c>
      <c r="H28" s="15">
        <v>44278</v>
      </c>
      <c r="I28" s="15"/>
      <c r="J28" s="56">
        <v>0.99019999999999997</v>
      </c>
      <c r="K28" s="14">
        <f t="shared" si="0"/>
        <v>2392.9866339999999</v>
      </c>
      <c r="L28" s="41">
        <v>4403.75</v>
      </c>
      <c r="M28" s="41">
        <v>4800.09</v>
      </c>
      <c r="N28" s="41">
        <v>4623.9399999999996</v>
      </c>
      <c r="O28" s="41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7">
        <f t="shared" si="1"/>
        <v>4</v>
      </c>
      <c r="AB28" s="19">
        <f t="shared" si="2"/>
        <v>4055.2000000000003</v>
      </c>
      <c r="AC28" s="19">
        <f t="shared" si="3"/>
        <v>12165.6</v>
      </c>
      <c r="AD28" s="39">
        <f t="shared" si="4"/>
        <v>27.617269565252268</v>
      </c>
    </row>
    <row r="29" spans="1:30" ht="42.75" customHeight="1" x14ac:dyDescent="0.2">
      <c r="A29" s="13">
        <v>12</v>
      </c>
      <c r="B29" s="44" t="s">
        <v>101</v>
      </c>
      <c r="C29" s="45" t="s">
        <v>123</v>
      </c>
      <c r="D29" s="46" t="s">
        <v>66</v>
      </c>
      <c r="E29" s="18">
        <v>1</v>
      </c>
      <c r="F29" s="40">
        <v>18900</v>
      </c>
      <c r="G29" s="47">
        <v>66</v>
      </c>
      <c r="H29" s="15">
        <v>44278</v>
      </c>
      <c r="I29" s="15"/>
      <c r="J29" s="56">
        <v>0.99019999999999997</v>
      </c>
      <c r="K29" s="14">
        <f t="shared" si="0"/>
        <v>18714.78</v>
      </c>
      <c r="L29" s="41">
        <v>40083</v>
      </c>
      <c r="M29" s="41">
        <v>42087.15</v>
      </c>
      <c r="N29" s="41">
        <v>42087.15</v>
      </c>
      <c r="O29" s="41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7">
        <f t="shared" si="1"/>
        <v>4</v>
      </c>
      <c r="AB29" s="19">
        <f t="shared" si="2"/>
        <v>35743.020000000004</v>
      </c>
      <c r="AC29" s="19">
        <f t="shared" si="3"/>
        <v>35743.020000000004</v>
      </c>
      <c r="AD29" s="39">
        <f t="shared" si="4"/>
        <v>31.870293714225006</v>
      </c>
    </row>
    <row r="30" spans="1:30" ht="42.75" customHeight="1" x14ac:dyDescent="0.2">
      <c r="A30" s="13">
        <v>13</v>
      </c>
      <c r="B30" s="44" t="s">
        <v>102</v>
      </c>
      <c r="C30" s="45" t="s">
        <v>124</v>
      </c>
      <c r="D30" s="46" t="s">
        <v>66</v>
      </c>
      <c r="E30" s="18">
        <v>5</v>
      </c>
      <c r="F30" s="40">
        <v>2415</v>
      </c>
      <c r="G30" s="47">
        <v>66</v>
      </c>
      <c r="H30" s="15">
        <v>44278</v>
      </c>
      <c r="I30" s="15"/>
      <c r="J30" s="56">
        <v>0.99019999999999997</v>
      </c>
      <c r="K30" s="14"/>
      <c r="L30" s="41">
        <v>1565</v>
      </c>
      <c r="M30" s="41"/>
      <c r="N30" s="41">
        <v>1643.25</v>
      </c>
      <c r="O30" s="41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7">
        <f t="shared" si="1"/>
        <v>2</v>
      </c>
      <c r="AB30" s="19">
        <f t="shared" si="2"/>
        <v>1604.13</v>
      </c>
      <c r="AC30" s="19">
        <f t="shared" si="3"/>
        <v>8020.6500000000005</v>
      </c>
      <c r="AD30" s="39">
        <f t="shared" si="4"/>
        <v>3.4492906203267402</v>
      </c>
    </row>
    <row r="31" spans="1:30" ht="42.75" customHeight="1" x14ac:dyDescent="0.2">
      <c r="A31" s="13">
        <v>14</v>
      </c>
      <c r="B31" s="44" t="s">
        <v>103</v>
      </c>
      <c r="C31" s="45" t="s">
        <v>104</v>
      </c>
      <c r="D31" s="46" t="s">
        <v>66</v>
      </c>
      <c r="E31" s="18">
        <v>20</v>
      </c>
      <c r="F31" s="40">
        <v>1770</v>
      </c>
      <c r="G31" s="47">
        <v>66</v>
      </c>
      <c r="H31" s="15">
        <v>44278</v>
      </c>
      <c r="I31" s="15"/>
      <c r="J31" s="56">
        <v>0.99019999999999997</v>
      </c>
      <c r="K31" s="14">
        <f t="shared" si="0"/>
        <v>1752.654</v>
      </c>
      <c r="L31" s="41">
        <v>1440.83</v>
      </c>
      <c r="M31" s="41">
        <v>1484.06</v>
      </c>
      <c r="N31" s="41">
        <v>1512.87</v>
      </c>
      <c r="O31" s="41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7">
        <f t="shared" si="1"/>
        <v>4</v>
      </c>
      <c r="AB31" s="19">
        <f t="shared" si="2"/>
        <v>1547.6100000000001</v>
      </c>
      <c r="AC31" s="19">
        <f t="shared" si="3"/>
        <v>30952.200000000004</v>
      </c>
      <c r="AD31" s="39">
        <f t="shared" si="4"/>
        <v>9.0377781610201531</v>
      </c>
    </row>
    <row r="32" spans="1:30" ht="42.75" customHeight="1" x14ac:dyDescent="0.2">
      <c r="A32" s="13">
        <v>15</v>
      </c>
      <c r="B32" s="44" t="s">
        <v>105</v>
      </c>
      <c r="C32" s="45" t="s">
        <v>106</v>
      </c>
      <c r="D32" s="46" t="s">
        <v>78</v>
      </c>
      <c r="E32" s="18">
        <v>600</v>
      </c>
      <c r="F32" s="40">
        <v>51</v>
      </c>
      <c r="G32" s="47">
        <v>66</v>
      </c>
      <c r="H32" s="15">
        <v>44278</v>
      </c>
      <c r="I32" s="15"/>
      <c r="J32" s="56">
        <v>0.99019999999999997</v>
      </c>
      <c r="K32" s="14"/>
      <c r="L32" s="41">
        <v>154.69999999999999</v>
      </c>
      <c r="M32" s="41">
        <v>163.98</v>
      </c>
      <c r="N32" s="41">
        <v>162.44</v>
      </c>
      <c r="O32" s="41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7">
        <f t="shared" si="1"/>
        <v>3</v>
      </c>
      <c r="AB32" s="19">
        <f t="shared" si="2"/>
        <v>160.38</v>
      </c>
      <c r="AC32" s="19">
        <f t="shared" si="3"/>
        <v>96228</v>
      </c>
      <c r="AD32" s="39">
        <f t="shared" si="4"/>
        <v>3.1008988809063665</v>
      </c>
    </row>
    <row r="33" spans="1:30" ht="42.75" customHeight="1" x14ac:dyDescent="0.2">
      <c r="A33" s="13">
        <v>16</v>
      </c>
      <c r="B33" s="44" t="s">
        <v>107</v>
      </c>
      <c r="C33" s="45" t="s">
        <v>108</v>
      </c>
      <c r="D33" s="46" t="s">
        <v>78</v>
      </c>
      <c r="E33" s="18">
        <v>400</v>
      </c>
      <c r="F33" s="40">
        <v>79.16</v>
      </c>
      <c r="G33" s="47">
        <v>66</v>
      </c>
      <c r="H33" s="15">
        <v>44278</v>
      </c>
      <c r="I33" s="15"/>
      <c r="J33" s="56">
        <v>0.99019999999999997</v>
      </c>
      <c r="K33" s="14"/>
      <c r="L33" s="41">
        <v>29.25</v>
      </c>
      <c r="M33" s="41">
        <v>30.71</v>
      </c>
      <c r="N33" s="41">
        <v>30.71</v>
      </c>
      <c r="O33" s="41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7">
        <f t="shared" si="1"/>
        <v>3</v>
      </c>
      <c r="AB33" s="19">
        <f t="shared" si="2"/>
        <v>30.23</v>
      </c>
      <c r="AC33" s="19">
        <f t="shared" si="3"/>
        <v>12092</v>
      </c>
      <c r="AD33" s="39">
        <f t="shared" si="4"/>
        <v>2.7883936255932986</v>
      </c>
    </row>
    <row r="34" spans="1:30" ht="42.75" customHeight="1" x14ac:dyDescent="0.2">
      <c r="A34" s="13">
        <v>17</v>
      </c>
      <c r="B34" s="44" t="s">
        <v>109</v>
      </c>
      <c r="C34" s="45" t="s">
        <v>125</v>
      </c>
      <c r="D34" s="46" t="s">
        <v>66</v>
      </c>
      <c r="E34" s="18">
        <v>3</v>
      </c>
      <c r="F34" s="40">
        <v>15600</v>
      </c>
      <c r="G34" s="47">
        <v>66</v>
      </c>
      <c r="H34" s="15">
        <v>44278</v>
      </c>
      <c r="I34" s="15"/>
      <c r="J34" s="56">
        <v>0.99019999999999997</v>
      </c>
      <c r="K34" s="14">
        <f t="shared" si="0"/>
        <v>15447.119999999999</v>
      </c>
      <c r="L34" s="41">
        <v>22121.67</v>
      </c>
      <c r="M34" s="41">
        <v>22785.32</v>
      </c>
      <c r="N34" s="41">
        <v>23227.75</v>
      </c>
      <c r="O34" s="41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7">
        <f t="shared" si="1"/>
        <v>4</v>
      </c>
      <c r="AB34" s="19">
        <f t="shared" si="2"/>
        <v>20895.47</v>
      </c>
      <c r="AC34" s="19">
        <f t="shared" si="3"/>
        <v>62686.41</v>
      </c>
      <c r="AD34" s="39">
        <f t="shared" si="4"/>
        <v>17.518448805940089</v>
      </c>
    </row>
    <row r="35" spans="1:30" ht="42.75" customHeight="1" x14ac:dyDescent="0.2">
      <c r="A35" s="13">
        <v>18</v>
      </c>
      <c r="B35" s="44" t="s">
        <v>110</v>
      </c>
      <c r="C35" s="45" t="s">
        <v>126</v>
      </c>
      <c r="D35" s="46" t="s">
        <v>66</v>
      </c>
      <c r="E35" s="18">
        <v>60</v>
      </c>
      <c r="F35" s="40">
        <v>150</v>
      </c>
      <c r="G35" s="47">
        <v>66</v>
      </c>
      <c r="H35" s="15">
        <v>44278</v>
      </c>
      <c r="I35" s="15"/>
      <c r="J35" s="56">
        <v>0.99019999999999997</v>
      </c>
      <c r="K35" s="14">
        <f t="shared" si="0"/>
        <v>148.53</v>
      </c>
      <c r="L35" s="41">
        <v>276.25</v>
      </c>
      <c r="M35" s="41">
        <v>292.83</v>
      </c>
      <c r="N35" s="41">
        <v>290.06</v>
      </c>
      <c r="O35" s="41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7">
        <f t="shared" si="1"/>
        <v>4</v>
      </c>
      <c r="AB35" s="19">
        <f t="shared" si="2"/>
        <v>251.92000000000002</v>
      </c>
      <c r="AC35" s="19">
        <f t="shared" si="3"/>
        <v>15115.2</v>
      </c>
      <c r="AD35" s="39">
        <f t="shared" si="4"/>
        <v>27.510889133821891</v>
      </c>
    </row>
    <row r="36" spans="1:30" ht="42.75" customHeight="1" x14ac:dyDescent="0.2">
      <c r="A36" s="13">
        <v>19</v>
      </c>
      <c r="B36" s="44" t="s">
        <v>111</v>
      </c>
      <c r="C36" s="45" t="s">
        <v>112</v>
      </c>
      <c r="D36" s="46" t="s">
        <v>78</v>
      </c>
      <c r="E36" s="18">
        <v>2</v>
      </c>
      <c r="F36" s="40"/>
      <c r="G36" s="47">
        <v>66</v>
      </c>
      <c r="H36" s="15">
        <v>44278</v>
      </c>
      <c r="I36" s="15"/>
      <c r="J36" s="56">
        <v>0.99019999999999997</v>
      </c>
      <c r="K36" s="14" t="str">
        <f t="shared" si="0"/>
        <v/>
      </c>
      <c r="L36" s="41">
        <v>378</v>
      </c>
      <c r="M36" s="41">
        <v>396.9</v>
      </c>
      <c r="N36" s="41">
        <v>396.9</v>
      </c>
      <c r="O36" s="41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7">
        <f t="shared" si="1"/>
        <v>3</v>
      </c>
      <c r="AB36" s="19">
        <f t="shared" si="2"/>
        <v>390.6</v>
      </c>
      <c r="AC36" s="19">
        <f t="shared" si="3"/>
        <v>781.2</v>
      </c>
      <c r="AD36" s="39">
        <f t="shared" si="4"/>
        <v>2.7936303347885083</v>
      </c>
    </row>
    <row r="37" spans="1:30" ht="42.75" customHeight="1" x14ac:dyDescent="0.2">
      <c r="A37" s="13">
        <v>20</v>
      </c>
      <c r="B37" s="44" t="s">
        <v>90</v>
      </c>
      <c r="C37" s="45" t="s">
        <v>91</v>
      </c>
      <c r="D37" s="46" t="s">
        <v>66</v>
      </c>
      <c r="E37" s="18">
        <v>34</v>
      </c>
      <c r="F37" s="40">
        <v>180</v>
      </c>
      <c r="G37" s="47">
        <v>66</v>
      </c>
      <c r="H37" s="15">
        <v>44278</v>
      </c>
      <c r="I37" s="15"/>
      <c r="J37" s="56">
        <v>0.99019999999999997</v>
      </c>
      <c r="K37" s="14"/>
      <c r="L37" s="41">
        <v>509.17</v>
      </c>
      <c r="M37" s="41">
        <v>539.72</v>
      </c>
      <c r="N37" s="41">
        <v>534.63</v>
      </c>
      <c r="O37" s="41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7">
        <f t="shared" si="1"/>
        <v>3</v>
      </c>
      <c r="AB37" s="19">
        <f t="shared" si="2"/>
        <v>527.84</v>
      </c>
      <c r="AC37" s="19">
        <f t="shared" si="3"/>
        <v>17946.560000000001</v>
      </c>
      <c r="AD37" s="39">
        <f t="shared" si="4"/>
        <v>3.1008949776651558</v>
      </c>
    </row>
    <row r="38" spans="1:30" ht="42.75" customHeight="1" x14ac:dyDescent="0.2">
      <c r="A38" s="13">
        <v>21</v>
      </c>
      <c r="B38" s="44" t="s">
        <v>113</v>
      </c>
      <c r="C38" s="45" t="s">
        <v>114</v>
      </c>
      <c r="D38" s="46" t="s">
        <v>78</v>
      </c>
      <c r="E38" s="18">
        <v>22.66</v>
      </c>
      <c r="F38" s="40">
        <v>129</v>
      </c>
      <c r="G38" s="47">
        <v>66</v>
      </c>
      <c r="H38" s="15">
        <v>44278</v>
      </c>
      <c r="I38" s="15"/>
      <c r="J38" s="56">
        <v>0.99019999999999997</v>
      </c>
      <c r="K38" s="14"/>
      <c r="L38" s="41">
        <v>768.58</v>
      </c>
      <c r="M38" s="41">
        <v>814.69</v>
      </c>
      <c r="N38" s="41">
        <v>807.01</v>
      </c>
      <c r="O38" s="41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7">
        <f t="shared" si="1"/>
        <v>3</v>
      </c>
      <c r="AB38" s="19">
        <f t="shared" si="2"/>
        <v>796.76</v>
      </c>
      <c r="AC38" s="19">
        <f t="shared" si="3"/>
        <v>18054.581600000001</v>
      </c>
      <c r="AD38" s="39">
        <f t="shared" si="4"/>
        <v>3.1006646666499971</v>
      </c>
    </row>
    <row r="39" spans="1:30" ht="42.75" customHeight="1" x14ac:dyDescent="0.2">
      <c r="A39" s="13">
        <v>22</v>
      </c>
      <c r="B39" s="44" t="s">
        <v>115</v>
      </c>
      <c r="C39" s="45" t="s">
        <v>116</v>
      </c>
      <c r="D39" s="46" t="s">
        <v>66</v>
      </c>
      <c r="E39" s="18">
        <v>12</v>
      </c>
      <c r="F39" s="40"/>
      <c r="G39" s="47">
        <v>66</v>
      </c>
      <c r="H39" s="15">
        <v>44278</v>
      </c>
      <c r="I39" s="15"/>
      <c r="J39" s="56">
        <v>0.99019999999999997</v>
      </c>
      <c r="K39" s="14" t="str">
        <f t="shared" si="0"/>
        <v/>
      </c>
      <c r="L39" s="41">
        <v>331.5</v>
      </c>
      <c r="M39" s="41">
        <v>341.45</v>
      </c>
      <c r="N39" s="41">
        <v>348.08</v>
      </c>
      <c r="O39" s="41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7">
        <f t="shared" si="1"/>
        <v>3</v>
      </c>
      <c r="AB39" s="19">
        <f t="shared" si="2"/>
        <v>340.35</v>
      </c>
      <c r="AC39" s="19">
        <f t="shared" si="3"/>
        <v>4084.2000000000003</v>
      </c>
      <c r="AD39" s="39">
        <f t="shared" si="4"/>
        <v>2.4519512838323063</v>
      </c>
    </row>
    <row r="40" spans="1:30" ht="42.75" customHeight="1" x14ac:dyDescent="0.2">
      <c r="A40" s="13">
        <v>23</v>
      </c>
      <c r="B40" s="44" t="s">
        <v>117</v>
      </c>
      <c r="C40" s="45" t="s">
        <v>118</v>
      </c>
      <c r="D40" s="46" t="s">
        <v>72</v>
      </c>
      <c r="E40" s="18">
        <v>3</v>
      </c>
      <c r="F40" s="40"/>
      <c r="G40" s="47">
        <v>66</v>
      </c>
      <c r="H40" s="15">
        <v>44278</v>
      </c>
      <c r="I40" s="15"/>
      <c r="J40" s="56">
        <v>0.99019999999999997</v>
      </c>
      <c r="K40" s="14" t="str">
        <f t="shared" si="0"/>
        <v/>
      </c>
      <c r="L40" s="41">
        <v>497.25</v>
      </c>
      <c r="M40" s="41">
        <v>507.2</v>
      </c>
      <c r="N40" s="41">
        <v>522.11</v>
      </c>
      <c r="O40" s="41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7">
        <f t="shared" si="1"/>
        <v>3</v>
      </c>
      <c r="AB40" s="19">
        <f t="shared" si="2"/>
        <v>508.86</v>
      </c>
      <c r="AC40" s="19">
        <f t="shared" si="3"/>
        <v>1526.58</v>
      </c>
      <c r="AD40" s="39">
        <f t="shared" si="4"/>
        <v>2.4588679370037876</v>
      </c>
    </row>
    <row r="41" spans="1:30" ht="24" customHeight="1" x14ac:dyDescent="0.2">
      <c r="A41" s="34"/>
      <c r="B41" s="35"/>
      <c r="C41" s="63" t="s">
        <v>5</v>
      </c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7"/>
      <c r="AC41" s="37">
        <f>SUM(AC18:AC40)</f>
        <v>784286.4415999999</v>
      </c>
      <c r="AD41" s="38"/>
    </row>
    <row r="42" spans="1:30" ht="13.5" customHeight="1" x14ac:dyDescent="0.2">
      <c r="C42" s="20"/>
      <c r="D42" s="20"/>
      <c r="E42" s="52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1"/>
    </row>
    <row r="43" spans="1:30" s="22" customFormat="1" ht="13.5" customHeight="1" x14ac:dyDescent="0.2">
      <c r="C43" s="22" t="s">
        <v>8</v>
      </c>
      <c r="E43" s="53"/>
    </row>
    <row r="44" spans="1:30" s="22" customFormat="1" ht="15" customHeight="1" x14ac:dyDescent="0.2">
      <c r="C44" s="23" t="s">
        <v>28</v>
      </c>
      <c r="E44" s="53"/>
    </row>
    <row r="45" spans="1:30" s="22" customFormat="1" ht="15" customHeight="1" x14ac:dyDescent="0.2">
      <c r="C45" s="23" t="s">
        <v>29</v>
      </c>
      <c r="E45" s="53"/>
    </row>
    <row r="46" spans="1:30" s="22" customFormat="1" ht="15" customHeight="1" x14ac:dyDescent="0.2">
      <c r="C46" s="23" t="s">
        <v>30</v>
      </c>
      <c r="E46" s="53"/>
    </row>
    <row r="47" spans="1:30" ht="13.5" customHeight="1" x14ac:dyDescent="0.2">
      <c r="L47" s="24"/>
    </row>
    <row r="48" spans="1:30" s="3" customFormat="1" ht="13.5" customHeight="1" x14ac:dyDescent="0.25">
      <c r="C48" s="25" t="s">
        <v>0</v>
      </c>
      <c r="D48" s="1"/>
      <c r="E48" s="48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3:30" s="3" customFormat="1" ht="13.5" customHeight="1" x14ac:dyDescent="0.25">
      <c r="C49" s="1"/>
      <c r="D49" s="1"/>
      <c r="E49" s="48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3:30" s="3" customFormat="1" ht="13.5" customHeight="1" x14ac:dyDescent="0.25">
      <c r="C50" s="26"/>
      <c r="D50" s="27"/>
      <c r="E50" s="54"/>
      <c r="F50" s="57"/>
      <c r="G50" s="57"/>
      <c r="H50" s="57"/>
      <c r="I50" s="57"/>
      <c r="J50" s="57"/>
      <c r="K50" s="28"/>
      <c r="L50" s="57"/>
      <c r="M50" s="57"/>
      <c r="N50" s="57"/>
      <c r="O50" s="31"/>
      <c r="P50" s="31"/>
      <c r="Q50" s="1"/>
      <c r="R50" s="1"/>
      <c r="S50" s="1"/>
      <c r="T50" s="1"/>
      <c r="U50" s="1"/>
      <c r="V50" s="57"/>
      <c r="W50" s="57"/>
      <c r="X50" s="57"/>
      <c r="Y50" s="57"/>
      <c r="Z50" s="57"/>
      <c r="AA50" s="57"/>
      <c r="AB50" s="57"/>
      <c r="AC50" s="29"/>
    </row>
    <row r="51" spans="3:30" s="3" customFormat="1" ht="13.5" customHeight="1" x14ac:dyDescent="0.25">
      <c r="C51" s="30" t="s">
        <v>2</v>
      </c>
      <c r="D51" s="27"/>
      <c r="E51" s="54"/>
      <c r="F51" s="58" t="s">
        <v>24</v>
      </c>
      <c r="G51" s="58"/>
      <c r="H51" s="58"/>
      <c r="I51" s="58"/>
      <c r="J51" s="58"/>
      <c r="K51" s="1"/>
      <c r="L51" s="71" t="s">
        <v>7</v>
      </c>
      <c r="M51" s="71"/>
      <c r="N51" s="71"/>
      <c r="O51" s="31"/>
      <c r="P51" s="31"/>
      <c r="Q51" s="1"/>
      <c r="R51" s="1"/>
      <c r="S51" s="1"/>
      <c r="T51" s="1"/>
      <c r="U51" s="1"/>
      <c r="V51" s="58"/>
      <c r="W51" s="58"/>
      <c r="X51" s="58"/>
      <c r="Y51" s="58"/>
      <c r="Z51" s="58"/>
      <c r="AA51" s="58"/>
      <c r="AB51" s="58"/>
    </row>
    <row r="52" spans="3:30" ht="13.5" customHeight="1" x14ac:dyDescent="0.2">
      <c r="C52" s="32"/>
    </row>
    <row r="53" spans="3:30" ht="13.5" customHeight="1" x14ac:dyDescent="0.2">
      <c r="C53" s="25" t="s">
        <v>25</v>
      </c>
    </row>
    <row r="54" spans="3:30" ht="13.5" customHeight="1" x14ac:dyDescent="0.2"/>
    <row r="55" spans="3:30" x14ac:dyDescent="0.2">
      <c r="C55" s="26"/>
      <c r="D55" s="27"/>
      <c r="E55" s="54"/>
      <c r="F55" s="57"/>
      <c r="G55" s="57"/>
      <c r="H55" s="57"/>
      <c r="I55" s="57"/>
      <c r="J55" s="57"/>
      <c r="K55" s="28"/>
      <c r="L55" s="57"/>
      <c r="M55" s="57"/>
      <c r="N55" s="57"/>
      <c r="O55" s="31"/>
      <c r="P55" s="31"/>
      <c r="V55" s="57"/>
      <c r="W55" s="57"/>
      <c r="X55" s="57"/>
      <c r="Y55" s="57"/>
      <c r="Z55" s="57"/>
      <c r="AA55" s="57"/>
      <c r="AB55" s="57"/>
    </row>
    <row r="56" spans="3:30" x14ac:dyDescent="0.2">
      <c r="C56" s="30" t="s">
        <v>2</v>
      </c>
      <c r="D56" s="27"/>
      <c r="E56" s="54"/>
      <c r="F56" s="58" t="s">
        <v>24</v>
      </c>
      <c r="G56" s="58"/>
      <c r="H56" s="58"/>
      <c r="I56" s="58"/>
      <c r="J56" s="58"/>
      <c r="L56" s="71" t="s">
        <v>7</v>
      </c>
      <c r="M56" s="71"/>
      <c r="N56" s="71"/>
      <c r="O56" s="31"/>
      <c r="P56" s="31"/>
      <c r="V56" s="58"/>
      <c r="W56" s="58"/>
      <c r="X56" s="58"/>
      <c r="Y56" s="58"/>
      <c r="Z56" s="58"/>
      <c r="AA56" s="58"/>
      <c r="AB56" s="58"/>
    </row>
    <row r="59" spans="3:30" x14ac:dyDescent="0.2">
      <c r="C59" s="25" t="s">
        <v>61</v>
      </c>
    </row>
    <row r="61" spans="3:30" x14ac:dyDescent="0.2">
      <c r="C61" s="67" t="s">
        <v>79</v>
      </c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7"/>
      <c r="AB61" s="67"/>
      <c r="AC61" s="67"/>
      <c r="AD61" s="67"/>
    </row>
  </sheetData>
  <sheetProtection formatCells="0" formatColumns="0" formatRows="0" insertHyperlinks="0" sort="0" autoFilter="0"/>
  <protectedRanges>
    <protectedRange sqref="D6:AC6" name="Диапазон1"/>
    <protectedRange sqref="D12:AC12" name="Диапазон2"/>
    <protectedRange sqref="A18:A40 D18:D40 G18:I40" name="Диапазон3"/>
    <protectedRange sqref="P18:Z40" name="Диапазон4"/>
    <protectedRange sqref="C50 F50 L50 L55 C55 F55" name="Диапазон5"/>
    <protectedRange sqref="D44:AC46" name="Диапазон6"/>
    <protectedRange sqref="V1" name="Диапазон8_1"/>
    <protectedRange sqref="C44:C46" name="Диапазон6_1"/>
    <protectedRange sqref="O18:O40" name="Диапазон4_1"/>
    <protectedRange sqref="D7:AC7" name="Диапазон1_1"/>
    <protectedRange sqref="D10:AC11" name="Диапазон2_1"/>
    <protectedRange sqref="V16:Z16" name="Диапазон7"/>
  </protectedRanges>
  <mergeCells count="41"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D9:AC9"/>
    <mergeCell ref="AA14:AA16"/>
    <mergeCell ref="L14:Z14"/>
    <mergeCell ref="V15:Z15"/>
    <mergeCell ref="Q15:U15"/>
    <mergeCell ref="D14:D16"/>
    <mergeCell ref="E14:E16"/>
    <mergeCell ref="C61:AD61"/>
    <mergeCell ref="V56:AB56"/>
    <mergeCell ref="AD14:AD16"/>
    <mergeCell ref="AC14:AC16"/>
    <mergeCell ref="AB14:AB16"/>
    <mergeCell ref="V55:AB55"/>
    <mergeCell ref="F50:J50"/>
    <mergeCell ref="F51:J51"/>
    <mergeCell ref="V50:AB50"/>
    <mergeCell ref="V51:AB51"/>
    <mergeCell ref="L55:N55"/>
    <mergeCell ref="L56:N56"/>
    <mergeCell ref="F15:F16"/>
    <mergeCell ref="F14:I14"/>
    <mergeCell ref="I15:I16"/>
    <mergeCell ref="L51:N51"/>
    <mergeCell ref="F55:J55"/>
    <mergeCell ref="F56:J56"/>
    <mergeCell ref="J14:J16"/>
    <mergeCell ref="L50:N50"/>
    <mergeCell ref="A14:A16"/>
    <mergeCell ref="C41:M41"/>
    <mergeCell ref="C14:C16"/>
    <mergeCell ref="B14:B16"/>
    <mergeCell ref="L15:P15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hyperlinks>
    <hyperlink ref="V16" r:id="rId1" display="https://www.xn--80aadwecrushn.xn--p1ai"/>
    <hyperlink ref="W16" r:id="rId2" display="https://www.uruzz.ru/"/>
    <hyperlink ref="X16" r:id="rId3" display="http://ormet.ru/"/>
    <hyperlink ref="Y16" r:id="rId4" display="https://xn--80aado4arm.xn--p1ai/"/>
    <hyperlink ref="Z16" r:id="rId5" display="https://shpc.ru/"/>
  </hyperlinks>
  <pageMargins left="0.23622047244094491" right="0" top="0.39370078740157483" bottom="0.39370078740157483" header="0.51181102362204722" footer="0.51181102362204722"/>
  <pageSetup paperSize="8" scale="50" fitToHeight="0" orientation="landscape" r:id="rId6"/>
  <headerFooter alignWithMargins="0"/>
  <drawing r:id="rId7"/>
  <legacyDrawing r:id="rId8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2022-07-11T12:50:06Z</cp:lastPrinted>
  <dcterms:created xsi:type="dcterms:W3CDTF">1996-10-08T23:32:33Z</dcterms:created>
  <dcterms:modified xsi:type="dcterms:W3CDTF">2022-07-18T19:23:14Z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